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and Planning\BP\budreq2024\"/>
    </mc:Choice>
  </mc:AlternateContent>
  <xr:revisionPtr revIDLastSave="0" documentId="13_ncr:1_{EE63EECF-29A7-44B1-8A09-FAD59545F5EA}" xr6:coauthVersionLast="47" xr6:coauthVersionMax="47" xr10:uidLastSave="{00000000-0000-0000-0000-000000000000}"/>
  <bookViews>
    <workbookView xWindow="2865" yWindow="2490" windowWidth="21600" windowHeight="11865" xr2:uid="{00000000-000D-0000-FFFF-FFFF00000000}"/>
  </bookViews>
  <sheets>
    <sheet name="A" sheetId="1" r:id="rId1"/>
  </sheets>
  <definedNames>
    <definedName name="_xlnm.Print_Area">A!$A$1:$I$81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1" l="1"/>
  <c r="F69" i="1"/>
  <c r="F65" i="1"/>
  <c r="F64" i="1"/>
  <c r="D73" i="1"/>
  <c r="D72" i="1"/>
  <c r="D69" i="1"/>
  <c r="D64" i="1"/>
  <c r="D66" i="1"/>
  <c r="D65" i="1"/>
  <c r="B73" i="1"/>
  <c r="B72" i="1"/>
  <c r="B69" i="1"/>
  <c r="B64" i="1"/>
  <c r="B65" i="1"/>
  <c r="B66" i="1"/>
  <c r="H46" i="1"/>
  <c r="H43" i="1"/>
  <c r="H42" i="1"/>
  <c r="H39" i="1"/>
  <c r="H37" i="1"/>
  <c r="F46" i="1"/>
  <c r="F43" i="1"/>
  <c r="F42" i="1"/>
  <c r="F39" i="1"/>
  <c r="F38" i="1"/>
  <c r="F37" i="1"/>
  <c r="D46" i="1"/>
  <c r="D42" i="1"/>
  <c r="D37" i="1"/>
  <c r="B46" i="1"/>
  <c r="B43" i="1"/>
  <c r="B42" i="1"/>
  <c r="B38" i="1"/>
  <c r="B37" i="1"/>
  <c r="H19" i="1"/>
  <c r="H15" i="1"/>
  <c r="F19" i="1"/>
  <c r="F16" i="1" l="1"/>
  <c r="F15" i="1"/>
  <c r="F10" i="1"/>
  <c r="D19" i="1" l="1"/>
  <c r="D15" i="1"/>
  <c r="D18" i="1"/>
  <c r="H72" i="1" s="1"/>
  <c r="D12" i="1"/>
  <c r="H66" i="1" s="1"/>
  <c r="D11" i="1"/>
  <c r="D10" i="1"/>
  <c r="B19" i="1"/>
  <c r="B15" i="1"/>
  <c r="B10" i="1"/>
  <c r="H64" i="1" s="1"/>
  <c r="B12" i="1"/>
  <c r="B11" i="1"/>
  <c r="E66" i="1"/>
  <c r="I66" i="1" s="1"/>
  <c r="I67" i="1" s="1"/>
  <c r="E73" i="1"/>
  <c r="I73" i="1" s="1"/>
  <c r="H56" i="1"/>
  <c r="H29" i="1"/>
  <c r="I76" i="1"/>
  <c r="I75" i="1"/>
  <c r="I74" i="1"/>
  <c r="I72" i="1"/>
  <c r="I71" i="1"/>
  <c r="I70" i="1"/>
  <c r="I69" i="1"/>
  <c r="I68" i="1"/>
  <c r="I65" i="1"/>
  <c r="I64" i="1"/>
  <c r="C42" i="1"/>
  <c r="C37" i="1"/>
  <c r="G70" i="1"/>
  <c r="C16" i="1"/>
  <c r="G73" i="1"/>
  <c r="G69" i="1"/>
  <c r="G64" i="1"/>
  <c r="E69" i="1"/>
  <c r="E65" i="1"/>
  <c r="E64" i="1"/>
  <c r="C73" i="1"/>
  <c r="C69" i="1"/>
  <c r="C66" i="1"/>
  <c r="C65" i="1"/>
  <c r="C64" i="1"/>
  <c r="I42" i="1"/>
  <c r="I37" i="1"/>
  <c r="G46" i="1"/>
  <c r="G43" i="1"/>
  <c r="G42" i="1"/>
  <c r="G38" i="1"/>
  <c r="G37" i="1"/>
  <c r="E46" i="1"/>
  <c r="E42" i="1"/>
  <c r="I15" i="1"/>
  <c r="G15" i="1"/>
  <c r="G12" i="1"/>
  <c r="G10" i="1"/>
  <c r="E19" i="1"/>
  <c r="E15" i="1"/>
  <c r="E11" i="1"/>
  <c r="E10" i="1"/>
  <c r="C19" i="1"/>
  <c r="C15" i="1"/>
  <c r="C12" i="1"/>
  <c r="C10" i="1"/>
  <c r="H76" i="1"/>
  <c r="H75" i="1"/>
  <c r="H74" i="1"/>
  <c r="H71" i="1"/>
  <c r="H70" i="1"/>
  <c r="H68" i="1"/>
  <c r="H61" i="1"/>
  <c r="F67" i="1"/>
  <c r="F60" i="1"/>
  <c r="D67" i="1"/>
  <c r="D60" i="1"/>
  <c r="B67" i="1"/>
  <c r="B60" i="1"/>
  <c r="H40" i="1"/>
  <c r="H33" i="1"/>
  <c r="F40" i="1"/>
  <c r="F33" i="1"/>
  <c r="D40" i="1"/>
  <c r="D33" i="1"/>
  <c r="B40" i="1"/>
  <c r="B33" i="1"/>
  <c r="H13" i="1"/>
  <c r="F13" i="1"/>
  <c r="H73" i="1" l="1"/>
  <c r="H69" i="1"/>
  <c r="D13" i="1"/>
  <c r="D23" i="1" s="1"/>
  <c r="D25" i="1" s="1"/>
  <c r="H65" i="1"/>
  <c r="H67" i="1" s="1"/>
  <c r="B13" i="1"/>
  <c r="B23" i="1" s="1"/>
  <c r="B25" i="1" s="1"/>
  <c r="E33" i="1"/>
  <c r="G33" i="1"/>
  <c r="I61" i="1"/>
  <c r="I77" i="1"/>
  <c r="G67" i="1"/>
  <c r="G77" i="1" s="1"/>
  <c r="G79" i="1" s="1"/>
  <c r="F77" i="1"/>
  <c r="F79" i="1" s="1"/>
  <c r="E67" i="1"/>
  <c r="E77" i="1" s="1"/>
  <c r="E79" i="1" s="1"/>
  <c r="D77" i="1"/>
  <c r="D79" i="1" s="1"/>
  <c r="C67" i="1"/>
  <c r="C77" i="1" s="1"/>
  <c r="C79" i="1" s="1"/>
  <c r="B77" i="1"/>
  <c r="B79" i="1" s="1"/>
  <c r="H50" i="1"/>
  <c r="H52" i="1" s="1"/>
  <c r="G40" i="1"/>
  <c r="G50" i="1" s="1"/>
  <c r="G52" i="1" s="1"/>
  <c r="F50" i="1"/>
  <c r="F52" i="1" s="1"/>
  <c r="E40" i="1"/>
  <c r="E50" i="1" s="1"/>
  <c r="E52" i="1" s="1"/>
  <c r="D50" i="1"/>
  <c r="D52" i="1" s="1"/>
  <c r="C40" i="1"/>
  <c r="C50" i="1" s="1"/>
  <c r="C52" i="1" s="1"/>
  <c r="B50" i="1"/>
  <c r="B52" i="1" s="1"/>
  <c r="I40" i="1"/>
  <c r="I50" i="1" s="1"/>
  <c r="I52" i="1" s="1"/>
  <c r="I13" i="1"/>
  <c r="I23" i="1" s="1"/>
  <c r="I25" i="1" s="1"/>
  <c r="H23" i="1"/>
  <c r="H25" i="1" s="1"/>
  <c r="G13" i="1"/>
  <c r="G23" i="1" s="1"/>
  <c r="G25" i="1" s="1"/>
  <c r="F23" i="1"/>
  <c r="F25" i="1" s="1"/>
  <c r="E13" i="1"/>
  <c r="E23" i="1" s="1"/>
  <c r="E25" i="1" s="1"/>
  <c r="C13" i="1"/>
  <c r="C23" i="1" s="1"/>
  <c r="C25" i="1" s="1"/>
  <c r="E60" i="1"/>
  <c r="G60" i="1"/>
  <c r="H60" i="1"/>
  <c r="I60" i="1"/>
  <c r="I33" i="1"/>
  <c r="C33" i="1"/>
  <c r="C60" i="1"/>
  <c r="H77" i="1" l="1"/>
  <c r="H79" i="1" s="1"/>
  <c r="I79" i="1"/>
</calcChain>
</file>

<file path=xl/sharedStrings.xml><?xml version="1.0" encoding="utf-8"?>
<sst xmlns="http://schemas.openxmlformats.org/spreadsheetml/2006/main" count="122" uniqueCount="47">
  <si>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</si>
  <si>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</si>
  <si>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</si>
  <si>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</si>
  <si>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</si>
  <si>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</si>
  <si>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</si>
  <si>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</si>
  <si>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</si>
  <si>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</si>
  <si>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</si>
  <si>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</si>
  <si>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</si>
  <si>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</si>
  <si>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</si>
  <si>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</si>
  <si>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</si>
  <si>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</si>
  <si>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</si>
  <si>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</si>
  <si>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</si>
  <si>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</si>
  <si>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Center</t>
  </si>
  <si>
    <t>Student</t>
  </si>
  <si>
    <t xml:space="preserve">Total </t>
  </si>
  <si>
    <t xml:space="preserve">Grand </t>
  </si>
  <si>
    <t>Total</t>
  </si>
  <si>
    <t>Dormitories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</si>
  <si>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</si>
  <si>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</si>
  <si>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</si>
  <si>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University</t>
  </si>
  <si>
    <t>Stores</t>
  </si>
  <si>
    <t>Copy &amp; Mail</t>
  </si>
  <si>
    <t>Services</t>
  </si>
  <si>
    <t>Golf</t>
  </si>
  <si>
    <t>Course</t>
  </si>
  <si>
    <t>Media</t>
  </si>
  <si>
    <t>Health</t>
  </si>
  <si>
    <t>Lab School</t>
  </si>
  <si>
    <t>Lunch</t>
  </si>
  <si>
    <t>Park,Traf,</t>
  </si>
  <si>
    <t>&amp; Trans</t>
  </si>
  <si>
    <t>Athletic</t>
  </si>
  <si>
    <t>Dept</t>
  </si>
  <si>
    <t>Auxiliary</t>
  </si>
  <si>
    <t>Louisiana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</si>
</sst>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6" fillId="0" borderId="13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17" xfId="0" applyNumberFormat="1" applyFont="1" applyBorder="1"/>
    <xf numFmtId="3" fontId="1" fillId="0" borderId="16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3" fontId="1" fillId="0" borderId="19" xfId="0" applyNumberFormat="1" applyFont="1" applyBorder="1"/>
    <xf numFmtId="0" fontId="1" fillId="0" borderId="19" xfId="0" applyFont="1" applyBorder="1"/>
    <xf numFmtId="0" fontId="1" fillId="0" borderId="20" xfId="0" applyFont="1" applyBorder="1"/>
    <xf numFmtId="3" fontId="1" fillId="0" borderId="20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5" fillId="0" borderId="5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1"/>
  <sheetViews>
    <sheetView tabSelected="1" showOutlineSymbols="0" topLeftCell="A55" zoomScale="87" zoomScaleNormal="87" workbookViewId="0">
      <selection activeCell="F77" sqref="F7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0" t="s">
        <v>13</v>
      </c>
      <c r="B1" s="11"/>
      <c r="C1" s="11"/>
      <c r="D1" s="11"/>
      <c r="E1" s="12"/>
      <c r="F1" s="11"/>
      <c r="G1" s="12"/>
      <c r="H1" s="11"/>
      <c r="I1" s="11"/>
      <c r="K1" s="11"/>
      <c r="L1" s="12"/>
    </row>
    <row r="2" spans="1:12" ht="18" x14ac:dyDescent="0.25">
      <c r="A2" s="10" t="s">
        <v>18</v>
      </c>
      <c r="B2" s="11"/>
      <c r="C2" s="11"/>
      <c r="E2" s="11"/>
      <c r="G2" s="10" t="s">
        <v>14</v>
      </c>
      <c r="H2" s="48" t="s">
        <v>46</v>
      </c>
      <c r="I2" s="48"/>
      <c r="J2" s="11"/>
      <c r="K2" s="11"/>
      <c r="L2" s="12"/>
    </row>
    <row r="3" spans="1:12" ht="18.75" thickBot="1" x14ac:dyDescent="0.3">
      <c r="A3" s="13" t="s">
        <v>19</v>
      </c>
      <c r="B3" s="14"/>
      <c r="C3" s="14"/>
      <c r="D3" s="14"/>
      <c r="E3" s="14"/>
      <c r="F3" s="14"/>
      <c r="G3" s="14"/>
      <c r="H3" s="14"/>
      <c r="I3" s="14"/>
      <c r="J3" s="11"/>
      <c r="K3" s="11"/>
      <c r="L3" s="12"/>
    </row>
    <row r="4" spans="1:12" ht="16.5" thickTop="1" x14ac:dyDescent="0.25">
      <c r="A4" s="21"/>
      <c r="B4" s="35" t="s">
        <v>23</v>
      </c>
      <c r="C4" s="35" t="s">
        <v>23</v>
      </c>
      <c r="D4" s="35" t="s">
        <v>24</v>
      </c>
      <c r="E4" s="35" t="s">
        <v>24</v>
      </c>
      <c r="F4" s="35" t="s">
        <v>31</v>
      </c>
      <c r="G4" s="35" t="s">
        <v>31</v>
      </c>
      <c r="H4" s="36" t="s">
        <v>33</v>
      </c>
      <c r="I4" s="36" t="s">
        <v>33</v>
      </c>
    </row>
    <row r="5" spans="1:12" ht="15.75" x14ac:dyDescent="0.25">
      <c r="A5" s="26"/>
      <c r="B5" s="35" t="s">
        <v>22</v>
      </c>
      <c r="C5" s="35" t="s">
        <v>22</v>
      </c>
      <c r="D5" s="35" t="s">
        <v>27</v>
      </c>
      <c r="E5" s="35" t="s">
        <v>27</v>
      </c>
      <c r="F5" s="35" t="s">
        <v>32</v>
      </c>
      <c r="G5" s="35" t="s">
        <v>32</v>
      </c>
      <c r="H5" s="36" t="s">
        <v>34</v>
      </c>
      <c r="I5" s="36" t="s">
        <v>34</v>
      </c>
    </row>
    <row r="6" spans="1:12" ht="15.75" x14ac:dyDescent="0.25">
      <c r="A6" s="27"/>
      <c r="B6" s="35" t="s">
        <v>28</v>
      </c>
      <c r="C6" s="35" t="s">
        <v>29</v>
      </c>
      <c r="D6" s="35" t="s">
        <v>28</v>
      </c>
      <c r="E6" s="35" t="s">
        <v>29</v>
      </c>
      <c r="F6" s="35" t="s">
        <v>28</v>
      </c>
      <c r="G6" s="35" t="s">
        <v>29</v>
      </c>
      <c r="H6" s="37" t="s">
        <v>28</v>
      </c>
      <c r="I6" s="37" t="s">
        <v>29</v>
      </c>
    </row>
    <row r="7" spans="1:12" ht="15.75" x14ac:dyDescent="0.25">
      <c r="A7" s="5" t="s">
        <v>20</v>
      </c>
      <c r="B7" s="30">
        <v>9927257.2799999993</v>
      </c>
      <c r="C7" s="6">
        <v>9753660</v>
      </c>
      <c r="D7" s="30">
        <v>77950279.319999993</v>
      </c>
      <c r="E7" s="6">
        <v>82240780</v>
      </c>
      <c r="F7" s="30">
        <v>6160680.5099999998</v>
      </c>
      <c r="G7" s="6">
        <v>5046001</v>
      </c>
      <c r="H7" s="38">
        <v>1768995.48</v>
      </c>
      <c r="I7" s="8">
        <v>1305945</v>
      </c>
    </row>
    <row r="8" spans="1:12" x14ac:dyDescent="0.2">
      <c r="A8" s="3"/>
      <c r="B8" s="3"/>
      <c r="C8" s="3"/>
      <c r="D8" s="3"/>
      <c r="E8" s="3"/>
      <c r="F8" s="3"/>
      <c r="G8" s="3"/>
      <c r="H8" s="39"/>
      <c r="I8" s="9"/>
    </row>
    <row r="9" spans="1:12" ht="15.75" x14ac:dyDescent="0.25">
      <c r="A9" s="5" t="s">
        <v>21</v>
      </c>
      <c r="B9" s="2"/>
      <c r="C9" s="2"/>
      <c r="D9" s="2"/>
      <c r="E9" s="2"/>
      <c r="F9" s="2"/>
      <c r="G9" s="2"/>
      <c r="H9" s="40"/>
      <c r="I9" s="22"/>
    </row>
    <row r="10" spans="1:12" x14ac:dyDescent="0.2">
      <c r="A10" s="23" t="s">
        <v>0</v>
      </c>
      <c r="B10" s="31">
        <f>573859.38+446224.98+7334.92+725+40063.23</f>
        <v>1068207.51</v>
      </c>
      <c r="C10" s="24">
        <f>715744+583474+10000+78708</f>
        <v>1387926</v>
      </c>
      <c r="D10" s="31">
        <f>3521164.92+4271708.49+430819.32+198326.12+46470.39+590857.39+29222.26</f>
        <v>9088568.8900000006</v>
      </c>
      <c r="E10" s="24">
        <f>4345545+5228048+421000+129355+14320+588520+13000</f>
        <v>10739788</v>
      </c>
      <c r="F10" s="31">
        <f>194940.65+113272.69+463.59</f>
        <v>308676.93</v>
      </c>
      <c r="G10" s="24">
        <f>245799+346774+2000+7302</f>
        <v>601875</v>
      </c>
      <c r="H10" s="41">
        <v>58777.2</v>
      </c>
      <c r="I10" s="25">
        <v>61861</v>
      </c>
    </row>
    <row r="11" spans="1:12" x14ac:dyDescent="0.2">
      <c r="A11" s="4" t="s">
        <v>1</v>
      </c>
      <c r="B11" s="30">
        <f>122867.68+250+1235</f>
        <v>124352.68</v>
      </c>
      <c r="C11" s="6">
        <v>142764</v>
      </c>
      <c r="D11" s="30">
        <f>1821447.35+483.96+11155.64+476.23+249805.73+26578.5+16153.73+6411.98</f>
        <v>2132513.12</v>
      </c>
      <c r="E11" s="6">
        <f>2401028+322292</f>
        <v>2723320</v>
      </c>
      <c r="F11" s="30">
        <v>15785.12</v>
      </c>
      <c r="G11" s="6">
        <v>40000</v>
      </c>
      <c r="H11" s="38">
        <v>120</v>
      </c>
      <c r="I11" s="8">
        <v>0</v>
      </c>
    </row>
    <row r="12" spans="1:12" x14ac:dyDescent="0.2">
      <c r="A12" s="4" t="s">
        <v>2</v>
      </c>
      <c r="B12" s="30">
        <f>10202.17+520019.7</f>
        <v>530221.87</v>
      </c>
      <c r="C12" s="6">
        <f>6600+532845</f>
        <v>539445</v>
      </c>
      <c r="D12" s="30">
        <f>64669.76+13170.42+9345.56+4224358.23</f>
        <v>4311543.9700000007</v>
      </c>
      <c r="E12" s="6">
        <v>5301719</v>
      </c>
      <c r="F12" s="30">
        <v>151062.69</v>
      </c>
      <c r="G12" s="6">
        <f>12975+144783</f>
        <v>157758</v>
      </c>
      <c r="H12" s="38">
        <v>28800.84</v>
      </c>
      <c r="I12" s="8">
        <v>28869</v>
      </c>
    </row>
    <row r="13" spans="1:12" ht="15.75" x14ac:dyDescent="0.25">
      <c r="A13" s="15" t="s">
        <v>15</v>
      </c>
      <c r="B13" s="30">
        <f t="shared" ref="B13" si="0">B12+B11+B10</f>
        <v>1722782.06</v>
      </c>
      <c r="C13" s="30">
        <f t="shared" ref="C13:I13" si="1">C12+C11+C10</f>
        <v>2070135</v>
      </c>
      <c r="D13" s="30">
        <f t="shared" si="1"/>
        <v>15532625.98</v>
      </c>
      <c r="E13" s="30">
        <f t="shared" si="1"/>
        <v>18764827</v>
      </c>
      <c r="F13" s="30">
        <f t="shared" si="1"/>
        <v>475524.74</v>
      </c>
      <c r="G13" s="30">
        <f t="shared" si="1"/>
        <v>799633</v>
      </c>
      <c r="H13" s="38">
        <f t="shared" si="1"/>
        <v>87698.04</v>
      </c>
      <c r="I13" s="34">
        <f t="shared" si="1"/>
        <v>90730</v>
      </c>
    </row>
    <row r="14" spans="1:12" x14ac:dyDescent="0.2">
      <c r="A14" s="4" t="s">
        <v>3</v>
      </c>
      <c r="B14" s="30">
        <v>9716.18</v>
      </c>
      <c r="C14" s="6">
        <v>0</v>
      </c>
      <c r="D14" s="30">
        <v>89891.87</v>
      </c>
      <c r="E14" s="6">
        <v>168625</v>
      </c>
      <c r="F14" s="30">
        <v>0</v>
      </c>
      <c r="G14" s="6">
        <v>0</v>
      </c>
      <c r="H14" s="38">
        <v>2817.66</v>
      </c>
      <c r="I14" s="8">
        <v>0</v>
      </c>
    </row>
    <row r="15" spans="1:12" x14ac:dyDescent="0.2">
      <c r="A15" s="4" t="s">
        <v>4</v>
      </c>
      <c r="B15" s="30">
        <f>740881.62+46473.09+891627.45</f>
        <v>1678982.16</v>
      </c>
      <c r="C15" s="6">
        <f>637198+53580+935389</f>
        <v>1626167</v>
      </c>
      <c r="D15" s="30">
        <f>26919431.34+3986120.16+5275620.18</f>
        <v>36181171.68</v>
      </c>
      <c r="E15" s="6">
        <f>28061926+4479177+6071768</f>
        <v>38612871</v>
      </c>
      <c r="F15" s="30">
        <f>57145.55+9215.76</f>
        <v>66361.31</v>
      </c>
      <c r="G15" s="6">
        <f>80307+12287</f>
        <v>92594</v>
      </c>
      <c r="H15" s="38">
        <f>576057.57+64409.66</f>
        <v>640467.23</v>
      </c>
      <c r="I15" s="8">
        <f>745037+65000</f>
        <v>810037</v>
      </c>
    </row>
    <row r="16" spans="1:12" x14ac:dyDescent="0.2">
      <c r="A16" s="4" t="s">
        <v>5</v>
      </c>
      <c r="B16" s="30">
        <v>152923.15</v>
      </c>
      <c r="C16" s="6">
        <f>1517861-1374000</f>
        <v>143861</v>
      </c>
      <c r="D16" s="30">
        <v>2364361.1</v>
      </c>
      <c r="E16" s="6">
        <v>3093196</v>
      </c>
      <c r="F16" s="30">
        <f>5201071.08-F17</f>
        <v>-405.43999999947846</v>
      </c>
      <c r="G16" s="6">
        <v>8000</v>
      </c>
      <c r="H16" s="38">
        <v>26.99</v>
      </c>
      <c r="I16" s="8">
        <v>405178</v>
      </c>
    </row>
    <row r="17" spans="1:12" x14ac:dyDescent="0.2">
      <c r="A17" s="4" t="s">
        <v>6</v>
      </c>
      <c r="B17" s="30">
        <v>0</v>
      </c>
      <c r="C17" s="6">
        <v>0</v>
      </c>
      <c r="D17" s="30">
        <v>0</v>
      </c>
      <c r="E17" s="6">
        <v>0</v>
      </c>
      <c r="F17" s="30">
        <v>5201476.5199999996</v>
      </c>
      <c r="G17" s="6">
        <v>4100000</v>
      </c>
      <c r="H17" s="38">
        <v>0</v>
      </c>
      <c r="I17" s="8">
        <v>0</v>
      </c>
    </row>
    <row r="18" spans="1:12" x14ac:dyDescent="0.2">
      <c r="A18" s="4" t="s">
        <v>7</v>
      </c>
      <c r="B18" s="30">
        <v>182747.75</v>
      </c>
      <c r="C18" s="6">
        <v>10000</v>
      </c>
      <c r="D18" s="30">
        <f>2838111.32+500</f>
        <v>2838611.32</v>
      </c>
      <c r="E18" s="6">
        <v>3112440</v>
      </c>
      <c r="F18" s="30">
        <v>59.7</v>
      </c>
      <c r="G18" s="6">
        <v>0</v>
      </c>
      <c r="H18" s="38">
        <v>135999.96</v>
      </c>
      <c r="I18" s="8">
        <v>0</v>
      </c>
    </row>
    <row r="19" spans="1:12" x14ac:dyDescent="0.2">
      <c r="A19" s="4" t="s">
        <v>8</v>
      </c>
      <c r="B19" s="30">
        <f>1515.8+634891.18+469.3+28730.7-1.95</f>
        <v>665605.03000000014</v>
      </c>
      <c r="C19" s="6">
        <f>28528+378198</f>
        <v>406726</v>
      </c>
      <c r="D19" s="30">
        <f>-25830.72+4995573.52+97362.79+70373.69+112220.35</f>
        <v>5249699.63</v>
      </c>
      <c r="E19" s="6">
        <f>5796221+122471+71091+165000</f>
        <v>6154783</v>
      </c>
      <c r="F19" s="30">
        <f>60741+1782.8</f>
        <v>62523.8</v>
      </c>
      <c r="G19" s="6">
        <v>45774</v>
      </c>
      <c r="H19" s="38">
        <f>565-30</f>
        <v>535</v>
      </c>
      <c r="I19" s="8">
        <v>0</v>
      </c>
    </row>
    <row r="20" spans="1:12" x14ac:dyDescent="0.2">
      <c r="A20" s="4" t="s">
        <v>9</v>
      </c>
      <c r="B20" s="30">
        <v>87796.53</v>
      </c>
      <c r="C20" s="6">
        <v>56000</v>
      </c>
      <c r="D20" s="30">
        <v>89172.32</v>
      </c>
      <c r="E20" s="6">
        <v>83000</v>
      </c>
      <c r="F20" s="30">
        <v>87124.63</v>
      </c>
      <c r="G20" s="6">
        <v>0</v>
      </c>
      <c r="H20" s="38">
        <v>0</v>
      </c>
      <c r="I20" s="8">
        <v>0</v>
      </c>
    </row>
    <row r="21" spans="1:12" x14ac:dyDescent="0.2">
      <c r="A21" s="4" t="s">
        <v>10</v>
      </c>
      <c r="B21" s="30">
        <v>4210917.4800000004</v>
      </c>
      <c r="C21" s="6">
        <v>4066771</v>
      </c>
      <c r="D21" s="30">
        <v>12321996.68</v>
      </c>
      <c r="E21" s="6">
        <v>12251038</v>
      </c>
      <c r="F21" s="30">
        <v>0</v>
      </c>
      <c r="G21" s="6">
        <v>0</v>
      </c>
      <c r="H21" s="38">
        <v>0</v>
      </c>
      <c r="I21" s="8">
        <v>0</v>
      </c>
    </row>
    <row r="22" spans="1:12" x14ac:dyDescent="0.2">
      <c r="A22" s="4" t="s">
        <v>11</v>
      </c>
      <c r="B22" s="30">
        <v>0</v>
      </c>
      <c r="C22" s="6"/>
      <c r="D22" s="30">
        <v>0</v>
      </c>
      <c r="E22" s="6"/>
      <c r="F22" s="30">
        <v>0</v>
      </c>
      <c r="G22" s="6">
        <v>0</v>
      </c>
      <c r="H22" s="38">
        <v>0</v>
      </c>
      <c r="I22" s="8">
        <v>0</v>
      </c>
    </row>
    <row r="23" spans="1:12" ht="15.75" x14ac:dyDescent="0.25">
      <c r="A23" s="15" t="s">
        <v>16</v>
      </c>
      <c r="B23" s="30">
        <f>B22+B21+B20+B19+B18+B17+B16+B15+B14+B13</f>
        <v>8711470.3400000017</v>
      </c>
      <c r="C23" s="30">
        <f t="shared" ref="C23:I23" si="2">C22+C21+C20+C19+C18+C17+C16+C15+C14+C13</f>
        <v>8379660</v>
      </c>
      <c r="D23" s="30">
        <f t="shared" si="2"/>
        <v>74667530.579999998</v>
      </c>
      <c r="E23" s="30">
        <f t="shared" si="2"/>
        <v>82240780</v>
      </c>
      <c r="F23" s="30">
        <f t="shared" si="2"/>
        <v>5892665.2599999998</v>
      </c>
      <c r="G23" s="30">
        <f t="shared" si="2"/>
        <v>5046001</v>
      </c>
      <c r="H23" s="30">
        <f t="shared" si="2"/>
        <v>867544.88</v>
      </c>
      <c r="I23" s="32">
        <f t="shared" si="2"/>
        <v>1305945</v>
      </c>
    </row>
    <row r="24" spans="1:12" x14ac:dyDescent="0.2">
      <c r="A24" s="3"/>
      <c r="B24" s="6"/>
      <c r="C24" s="6"/>
      <c r="D24" s="6"/>
      <c r="E24" s="6"/>
      <c r="F24" s="6"/>
      <c r="G24" s="6"/>
      <c r="H24" s="6"/>
      <c r="I24" s="8"/>
    </row>
    <row r="25" spans="1:12" ht="15.75" x14ac:dyDescent="0.25">
      <c r="A25" s="16" t="s">
        <v>17</v>
      </c>
      <c r="B25" s="31">
        <f>B7-B23</f>
        <v>1215786.9399999976</v>
      </c>
      <c r="C25" s="31">
        <f t="shared" ref="C25:I25" si="3">C7-C23</f>
        <v>1374000</v>
      </c>
      <c r="D25" s="31">
        <f t="shared" si="3"/>
        <v>3282748.7399999946</v>
      </c>
      <c r="E25" s="31">
        <f t="shared" si="3"/>
        <v>0</v>
      </c>
      <c r="F25" s="31">
        <f t="shared" si="3"/>
        <v>268015.25</v>
      </c>
      <c r="G25" s="31">
        <f t="shared" si="3"/>
        <v>0</v>
      </c>
      <c r="H25" s="31">
        <f t="shared" si="3"/>
        <v>901450.6</v>
      </c>
      <c r="I25" s="33">
        <f t="shared" si="3"/>
        <v>0</v>
      </c>
    </row>
    <row r="26" spans="1:12" x14ac:dyDescent="0.2">
      <c r="A26" s="7"/>
      <c r="B26" s="7"/>
      <c r="C26" s="7"/>
      <c r="D26" s="7"/>
      <c r="E26" s="7"/>
      <c r="F26" s="7"/>
      <c r="G26" s="7"/>
      <c r="H26" s="7"/>
      <c r="I26" s="7"/>
    </row>
    <row r="28" spans="1:12" ht="18" x14ac:dyDescent="0.25">
      <c r="A28" s="10" t="s">
        <v>13</v>
      </c>
      <c r="B28" s="11"/>
      <c r="C28" s="11"/>
      <c r="D28" s="11"/>
      <c r="E28" s="12"/>
      <c r="F28" s="11"/>
      <c r="G28" s="12"/>
      <c r="H28" s="11"/>
      <c r="I28" s="11"/>
      <c r="K28" s="11"/>
      <c r="L28" s="12"/>
    </row>
    <row r="29" spans="1:12" ht="18" x14ac:dyDescent="0.25">
      <c r="A29" s="10" t="s">
        <v>18</v>
      </c>
      <c r="B29" s="11"/>
      <c r="C29" s="11"/>
      <c r="E29" s="11"/>
      <c r="G29" s="10" t="s">
        <v>14</v>
      </c>
      <c r="H29" s="48" t="str">
        <f>H2</f>
        <v>Louisiana State University</v>
      </c>
      <c r="I29" s="48"/>
      <c r="J29" s="11"/>
      <c r="K29" s="11"/>
      <c r="L29" s="12"/>
    </row>
    <row r="30" spans="1:12" ht="18.75" thickBot="1" x14ac:dyDescent="0.3">
      <c r="A30" s="13" t="s">
        <v>19</v>
      </c>
      <c r="B30" s="14"/>
      <c r="C30" s="14"/>
      <c r="D30" s="14"/>
      <c r="E30" s="14"/>
      <c r="F30" s="14"/>
      <c r="G30" s="14"/>
      <c r="H30" s="14"/>
      <c r="I30" s="14"/>
      <c r="J30" s="11"/>
      <c r="K30" s="11"/>
      <c r="L30" s="12"/>
    </row>
    <row r="31" spans="1:12" ht="16.5" thickTop="1" x14ac:dyDescent="0.25">
      <c r="A31" s="20"/>
      <c r="B31" s="42" t="s">
        <v>35</v>
      </c>
      <c r="C31" s="42" t="s">
        <v>35</v>
      </c>
      <c r="D31" s="42" t="s">
        <v>23</v>
      </c>
      <c r="E31" s="42" t="s">
        <v>23</v>
      </c>
      <c r="F31" s="45" t="s">
        <v>23</v>
      </c>
      <c r="G31" s="45" t="s">
        <v>23</v>
      </c>
      <c r="H31" s="45" t="s">
        <v>39</v>
      </c>
      <c r="I31" s="36" t="s">
        <v>39</v>
      </c>
    </row>
    <row r="32" spans="1:12" ht="15.75" x14ac:dyDescent="0.25">
      <c r="A32" s="21"/>
      <c r="B32" s="43" t="s">
        <v>36</v>
      </c>
      <c r="C32" s="43" t="s">
        <v>36</v>
      </c>
      <c r="D32" s="43" t="s">
        <v>37</v>
      </c>
      <c r="E32" s="43" t="s">
        <v>37</v>
      </c>
      <c r="F32" s="35" t="s">
        <v>38</v>
      </c>
      <c r="G32" s="35" t="s">
        <v>38</v>
      </c>
      <c r="H32" s="36" t="s">
        <v>40</v>
      </c>
      <c r="I32" s="36" t="s">
        <v>40</v>
      </c>
    </row>
    <row r="33" spans="1:9" ht="15.75" x14ac:dyDescent="0.25">
      <c r="A33" s="28"/>
      <c r="B33" s="44" t="str">
        <f t="shared" ref="B33" si="4">(B6)</f>
        <v>2022-23</v>
      </c>
      <c r="C33" s="44" t="str">
        <f t="shared" ref="C33:I33" si="5">(C6)</f>
        <v>2023-24</v>
      </c>
      <c r="D33" s="44" t="str">
        <f t="shared" si="5"/>
        <v>2022-23</v>
      </c>
      <c r="E33" s="44" t="str">
        <f t="shared" si="5"/>
        <v>2023-24</v>
      </c>
      <c r="F33" s="44" t="str">
        <f t="shared" si="5"/>
        <v>2022-23</v>
      </c>
      <c r="G33" s="44" t="str">
        <f t="shared" si="5"/>
        <v>2023-24</v>
      </c>
      <c r="H33" s="46" t="str">
        <f t="shared" si="5"/>
        <v>2022-23</v>
      </c>
      <c r="I33" s="37" t="str">
        <f t="shared" si="5"/>
        <v>2023-24</v>
      </c>
    </row>
    <row r="34" spans="1:9" ht="15.75" x14ac:dyDescent="0.25">
      <c r="A34" s="29" t="s">
        <v>20</v>
      </c>
      <c r="B34" s="30">
        <v>546835.16</v>
      </c>
      <c r="C34" s="30">
        <v>1339801</v>
      </c>
      <c r="D34" s="30">
        <v>1227220.31</v>
      </c>
      <c r="E34" s="30">
        <v>1231500</v>
      </c>
      <c r="F34" s="30">
        <v>12664931.460000001</v>
      </c>
      <c r="G34" s="30">
        <v>11881417</v>
      </c>
      <c r="H34" s="30">
        <v>536695.66</v>
      </c>
      <c r="I34" s="8">
        <v>523808</v>
      </c>
    </row>
    <row r="35" spans="1:9" x14ac:dyDescent="0.2">
      <c r="A35" s="3"/>
      <c r="B35" s="3"/>
      <c r="C35" s="3"/>
      <c r="D35" s="3"/>
      <c r="E35" s="3"/>
      <c r="F35" s="3"/>
      <c r="G35" s="3"/>
      <c r="H35" s="39"/>
      <c r="I35" s="9"/>
    </row>
    <row r="36" spans="1:9" ht="15.75" x14ac:dyDescent="0.25">
      <c r="A36" s="5" t="s">
        <v>21</v>
      </c>
      <c r="B36" s="2"/>
      <c r="C36" s="2"/>
      <c r="D36" s="2"/>
      <c r="E36" s="2"/>
      <c r="F36" s="2"/>
      <c r="G36" s="2"/>
      <c r="H36" s="40"/>
      <c r="I36" s="22"/>
    </row>
    <row r="37" spans="1:9" x14ac:dyDescent="0.2">
      <c r="A37" s="23" t="s">
        <v>0</v>
      </c>
      <c r="B37" s="31">
        <f>70231.08+69990.2+2341.94</f>
        <v>142563.22</v>
      </c>
      <c r="C37" s="24">
        <f>315147+178729+10000</f>
        <v>503876</v>
      </c>
      <c r="D37" s="31">
        <f>375549.42+480</f>
        <v>376029.42</v>
      </c>
      <c r="E37" s="24">
        <v>391579</v>
      </c>
      <c r="F37" s="31">
        <f>3229175.95+1225588.79+12238.36+8530.63+21359.92</f>
        <v>4496893.6500000004</v>
      </c>
      <c r="G37" s="24">
        <f>5093149+2312421+12675-47320-1604199+6000-211703+19493</f>
        <v>5580516</v>
      </c>
      <c r="H37" s="41">
        <f>227126.11+705.48</f>
        <v>227831.59</v>
      </c>
      <c r="I37" s="25">
        <f>38150+376702</f>
        <v>414852</v>
      </c>
    </row>
    <row r="38" spans="1:9" x14ac:dyDescent="0.2">
      <c r="A38" s="4" t="s">
        <v>1</v>
      </c>
      <c r="B38" s="30">
        <f>165322.87+2921.25+601.88+31606.5</f>
        <v>200452.5</v>
      </c>
      <c r="C38" s="6">
        <v>220000</v>
      </c>
      <c r="D38" s="30">
        <v>259684.77</v>
      </c>
      <c r="E38" s="6">
        <v>286211</v>
      </c>
      <c r="F38" s="30">
        <f>72852.12+17.48+10543.7+3032+304363.37+828.75+2624.34</f>
        <v>394261.76000000001</v>
      </c>
      <c r="G38" s="6">
        <f>105400+15000+4000+381500</f>
        <v>505900</v>
      </c>
      <c r="H38" s="38">
        <v>0</v>
      </c>
      <c r="I38" s="8">
        <v>0</v>
      </c>
    </row>
    <row r="39" spans="1:9" x14ac:dyDescent="0.2">
      <c r="A39" s="4" t="s">
        <v>2</v>
      </c>
      <c r="B39" s="30">
        <v>71373.929999999993</v>
      </c>
      <c r="C39" s="6">
        <v>88768</v>
      </c>
      <c r="D39" s="30">
        <v>184254.42</v>
      </c>
      <c r="E39" s="6">
        <v>193832</v>
      </c>
      <c r="F39" s="30">
        <f>70180.96+2776.67+2221109.46</f>
        <v>2294067.09</v>
      </c>
      <c r="G39" s="6">
        <v>2908915</v>
      </c>
      <c r="H39" s="38">
        <f>12.62+18.72+111308.56</f>
        <v>111339.9</v>
      </c>
      <c r="I39" s="8">
        <v>70000</v>
      </c>
    </row>
    <row r="40" spans="1:9" ht="15.75" x14ac:dyDescent="0.25">
      <c r="A40" s="15" t="s">
        <v>15</v>
      </c>
      <c r="B40" s="30">
        <f t="shared" ref="B40" si="6">B39+B38+B37</f>
        <v>414389.65</v>
      </c>
      <c r="C40" s="30">
        <f t="shared" ref="C40:I40" si="7">C39+C38+C37</f>
        <v>812644</v>
      </c>
      <c r="D40" s="30">
        <f t="shared" si="7"/>
        <v>819968.61</v>
      </c>
      <c r="E40" s="30">
        <f t="shared" si="7"/>
        <v>871622</v>
      </c>
      <c r="F40" s="30">
        <f t="shared" si="7"/>
        <v>7185222.5</v>
      </c>
      <c r="G40" s="30">
        <f t="shared" si="7"/>
        <v>8995331</v>
      </c>
      <c r="H40" s="38">
        <f t="shared" si="7"/>
        <v>339171.49</v>
      </c>
      <c r="I40" s="34">
        <f t="shared" si="7"/>
        <v>484852</v>
      </c>
    </row>
    <row r="41" spans="1:9" x14ac:dyDescent="0.2">
      <c r="A41" s="4" t="s">
        <v>3</v>
      </c>
      <c r="B41" s="30">
        <v>0</v>
      </c>
      <c r="C41" s="6">
        <v>0</v>
      </c>
      <c r="D41" s="30">
        <v>4324.34</v>
      </c>
      <c r="E41" s="6">
        <v>7100</v>
      </c>
      <c r="F41" s="30">
        <v>25799.52</v>
      </c>
      <c r="G41" s="6">
        <v>86000</v>
      </c>
      <c r="H41" s="38">
        <v>0</v>
      </c>
      <c r="I41" s="8">
        <v>0</v>
      </c>
    </row>
    <row r="42" spans="1:9" x14ac:dyDescent="0.2">
      <c r="A42" s="4" t="s">
        <v>4</v>
      </c>
      <c r="B42" s="30">
        <f>136886.31+4461.09+13850.79</f>
        <v>155198.19</v>
      </c>
      <c r="C42" s="6">
        <f>172191+5000+21719</f>
        <v>198910</v>
      </c>
      <c r="D42" s="30">
        <f>106353.46+17784.3</f>
        <v>124137.76000000001</v>
      </c>
      <c r="E42" s="6">
        <f>178091+16432</f>
        <v>194523</v>
      </c>
      <c r="F42" s="30">
        <f>549544.51+86844.83+75001.99</f>
        <v>711391.33</v>
      </c>
      <c r="G42" s="6">
        <f>743693+92400+80000</f>
        <v>916093</v>
      </c>
      <c r="H42" s="38">
        <f>15700.74+255.6+8729.03</f>
        <v>24685.370000000003</v>
      </c>
      <c r="I42" s="8">
        <f>10399+900+7299</f>
        <v>18598</v>
      </c>
    </row>
    <row r="43" spans="1:9" x14ac:dyDescent="0.2">
      <c r="A43" s="4" t="s">
        <v>5</v>
      </c>
      <c r="B43" s="30">
        <f>105217.39-B44</f>
        <v>76726.06</v>
      </c>
      <c r="C43" s="6">
        <v>131905</v>
      </c>
      <c r="D43" s="30">
        <v>63363.75</v>
      </c>
      <c r="E43" s="6">
        <v>45905</v>
      </c>
      <c r="F43" s="30">
        <f>600301.77-F44</f>
        <v>388464.86</v>
      </c>
      <c r="G43" s="6">
        <f>670400-G44</f>
        <v>652400</v>
      </c>
      <c r="H43" s="38">
        <f>260859.21-H44</f>
        <v>7107.1000000000058</v>
      </c>
      <c r="I43" s="8">
        <v>1000</v>
      </c>
    </row>
    <row r="44" spans="1:9" x14ac:dyDescent="0.2">
      <c r="A44" s="4" t="s">
        <v>6</v>
      </c>
      <c r="B44" s="30">
        <v>28491.33</v>
      </c>
      <c r="C44" s="6">
        <v>30000</v>
      </c>
      <c r="D44" s="30">
        <v>0</v>
      </c>
      <c r="E44" s="6">
        <v>0</v>
      </c>
      <c r="F44" s="30">
        <v>211836.91</v>
      </c>
      <c r="G44" s="6">
        <v>18000</v>
      </c>
      <c r="H44" s="38">
        <v>253752.11</v>
      </c>
      <c r="I44" s="8">
        <v>1000</v>
      </c>
    </row>
    <row r="45" spans="1:9" x14ac:dyDescent="0.2">
      <c r="A45" s="4" t="s">
        <v>7</v>
      </c>
      <c r="B45" s="30">
        <v>197.3</v>
      </c>
      <c r="C45" s="6">
        <v>0</v>
      </c>
      <c r="D45" s="30">
        <v>1440</v>
      </c>
      <c r="E45" s="6">
        <v>0</v>
      </c>
      <c r="F45" s="30">
        <v>53878.62</v>
      </c>
      <c r="G45" s="6">
        <v>145050</v>
      </c>
      <c r="H45" s="38">
        <v>0</v>
      </c>
      <c r="I45" s="8">
        <v>0</v>
      </c>
    </row>
    <row r="46" spans="1:9" x14ac:dyDescent="0.2">
      <c r="A46" s="4" t="s">
        <v>8</v>
      </c>
      <c r="B46" s="30">
        <f>34293+50067.85</f>
        <v>84360.85</v>
      </c>
      <c r="C46" s="6">
        <v>166342</v>
      </c>
      <c r="D46" s="30">
        <f>74047+13962.79-184.15</f>
        <v>87825.640000000014</v>
      </c>
      <c r="E46" s="6">
        <f>24748+17502+68000</f>
        <v>110250</v>
      </c>
      <c r="F46" s="30">
        <f>10000+1007343.35+5003.86+37359.23-4219.96</f>
        <v>1055486.48</v>
      </c>
      <c r="G46" s="6">
        <f>97283+7220+40000+899040</f>
        <v>1043543</v>
      </c>
      <c r="H46" s="38">
        <f>17260+2320.17</f>
        <v>19580.169999999998</v>
      </c>
      <c r="I46" s="8">
        <v>18358</v>
      </c>
    </row>
    <row r="47" spans="1:9" x14ac:dyDescent="0.2">
      <c r="A47" s="4" t="s">
        <v>9</v>
      </c>
      <c r="B47" s="30">
        <v>32470.36</v>
      </c>
      <c r="C47" s="6">
        <v>0</v>
      </c>
      <c r="D47" s="30">
        <v>15484.79</v>
      </c>
      <c r="E47" s="6">
        <v>2100</v>
      </c>
      <c r="F47" s="30">
        <v>4745.8500000000004</v>
      </c>
      <c r="G47" s="6">
        <v>25000</v>
      </c>
      <c r="H47" s="38">
        <v>0</v>
      </c>
      <c r="I47" s="8"/>
    </row>
    <row r="48" spans="1:9" x14ac:dyDescent="0.2">
      <c r="A48" s="4" t="s">
        <v>10</v>
      </c>
      <c r="B48" s="30">
        <v>0</v>
      </c>
      <c r="C48" s="6">
        <v>0</v>
      </c>
      <c r="D48" s="30">
        <v>0</v>
      </c>
      <c r="E48" s="6">
        <v>0</v>
      </c>
      <c r="F48" s="30">
        <v>0</v>
      </c>
      <c r="G48" s="6"/>
      <c r="H48" s="38">
        <v>0</v>
      </c>
      <c r="I48" s="8"/>
    </row>
    <row r="49" spans="1:12" x14ac:dyDescent="0.2">
      <c r="A49" s="4" t="s">
        <v>11</v>
      </c>
      <c r="B49" s="30">
        <v>0</v>
      </c>
      <c r="C49" s="6">
        <v>0</v>
      </c>
      <c r="D49" s="30">
        <v>0</v>
      </c>
      <c r="E49" s="6">
        <v>0</v>
      </c>
      <c r="F49" s="30">
        <v>0</v>
      </c>
      <c r="G49" s="6"/>
      <c r="H49" s="38">
        <v>0</v>
      </c>
      <c r="I49" s="8"/>
    </row>
    <row r="50" spans="1:12" ht="15.75" x14ac:dyDescent="0.25">
      <c r="A50" s="15" t="s">
        <v>16</v>
      </c>
      <c r="B50" s="30">
        <f t="shared" ref="B50:I50" si="8">B49+B48+B47+B46+B45+B44+B43+B42+B41+B40</f>
        <v>791833.74</v>
      </c>
      <c r="C50" s="30">
        <f t="shared" si="8"/>
        <v>1339801</v>
      </c>
      <c r="D50" s="30">
        <f t="shared" si="8"/>
        <v>1116544.8900000001</v>
      </c>
      <c r="E50" s="30">
        <f t="shared" si="8"/>
        <v>1231500</v>
      </c>
      <c r="F50" s="30">
        <f t="shared" si="8"/>
        <v>9636826.0700000003</v>
      </c>
      <c r="G50" s="30">
        <f t="shared" si="8"/>
        <v>11881417</v>
      </c>
      <c r="H50" s="30">
        <f t="shared" si="8"/>
        <v>644296.24</v>
      </c>
      <c r="I50" s="32">
        <f t="shared" si="8"/>
        <v>523808</v>
      </c>
    </row>
    <row r="51" spans="1:12" x14ac:dyDescent="0.2">
      <c r="A51" s="3"/>
      <c r="B51" s="6"/>
      <c r="C51" s="6"/>
      <c r="D51" s="6"/>
      <c r="E51" s="6"/>
      <c r="F51" s="6"/>
      <c r="G51" s="6"/>
      <c r="H51" s="6"/>
      <c r="I51" s="8"/>
    </row>
    <row r="52" spans="1:12" ht="15.75" x14ac:dyDescent="0.25">
      <c r="A52" s="16" t="s">
        <v>17</v>
      </c>
      <c r="B52" s="31">
        <f>B34-B50</f>
        <v>-244998.57999999996</v>
      </c>
      <c r="C52" s="31">
        <f t="shared" ref="C52:H52" si="9">C34-C50</f>
        <v>0</v>
      </c>
      <c r="D52" s="31">
        <f t="shared" si="9"/>
        <v>110675.41999999993</v>
      </c>
      <c r="E52" s="31">
        <f t="shared" si="9"/>
        <v>0</v>
      </c>
      <c r="F52" s="31">
        <f t="shared" si="9"/>
        <v>3028105.3900000006</v>
      </c>
      <c r="G52" s="31">
        <f t="shared" si="9"/>
        <v>0</v>
      </c>
      <c r="H52" s="31">
        <f t="shared" si="9"/>
        <v>-107600.57999999996</v>
      </c>
      <c r="I52" s="33">
        <f>I34-I50</f>
        <v>0</v>
      </c>
    </row>
    <row r="53" spans="1:12" x14ac:dyDescent="0.2">
      <c r="A53" s="7"/>
      <c r="B53" s="7"/>
      <c r="C53" s="7"/>
      <c r="D53" s="7"/>
      <c r="E53" s="7"/>
      <c r="F53" s="7"/>
      <c r="G53" s="7"/>
      <c r="H53" s="7"/>
      <c r="I53" s="7"/>
    </row>
    <row r="55" spans="1:12" ht="18" x14ac:dyDescent="0.25">
      <c r="A55" s="10" t="s">
        <v>13</v>
      </c>
      <c r="B55" s="11"/>
      <c r="C55" s="11"/>
      <c r="D55" s="11"/>
      <c r="E55" s="12"/>
      <c r="F55" s="11"/>
      <c r="G55" s="12"/>
      <c r="H55" s="11"/>
      <c r="I55" s="11"/>
      <c r="K55" s="11"/>
      <c r="L55" s="12"/>
    </row>
    <row r="56" spans="1:12" ht="18" x14ac:dyDescent="0.25">
      <c r="A56" s="10" t="s">
        <v>18</v>
      </c>
      <c r="B56" s="11"/>
      <c r="C56" s="11"/>
      <c r="E56" s="11"/>
      <c r="G56" s="10" t="s">
        <v>14</v>
      </c>
      <c r="H56" s="48" t="str">
        <f>H2</f>
        <v>Louisiana State University</v>
      </c>
      <c r="I56" s="48"/>
      <c r="J56" s="11"/>
      <c r="K56" s="11"/>
      <c r="L56" s="12"/>
    </row>
    <row r="57" spans="1:12" ht="18.75" thickBot="1" x14ac:dyDescent="0.3">
      <c r="A57" s="13" t="s">
        <v>19</v>
      </c>
      <c r="B57" s="14"/>
      <c r="C57" s="14"/>
      <c r="D57" s="14"/>
      <c r="E57" s="14"/>
      <c r="F57" s="14"/>
      <c r="G57" s="14"/>
      <c r="H57" s="14"/>
      <c r="I57" s="14"/>
      <c r="J57" s="11"/>
      <c r="K57" s="11"/>
      <c r="L57" s="12"/>
    </row>
    <row r="58" spans="1:12" ht="16.5" thickTop="1" x14ac:dyDescent="0.25">
      <c r="A58" s="3"/>
      <c r="B58" s="47" t="s">
        <v>41</v>
      </c>
      <c r="C58" s="47" t="s">
        <v>41</v>
      </c>
      <c r="D58" s="47" t="s">
        <v>43</v>
      </c>
      <c r="E58" s="47" t="s">
        <v>43</v>
      </c>
      <c r="F58" s="47" t="s">
        <v>45</v>
      </c>
      <c r="G58" s="47" t="s">
        <v>45</v>
      </c>
      <c r="H58" s="18" t="s">
        <v>25</v>
      </c>
      <c r="I58" s="36" t="s">
        <v>25</v>
      </c>
    </row>
    <row r="59" spans="1:12" ht="15.75" x14ac:dyDescent="0.25">
      <c r="A59" s="2"/>
      <c r="B59" s="35" t="s">
        <v>42</v>
      </c>
      <c r="C59" s="35" t="s">
        <v>42</v>
      </c>
      <c r="D59" s="35" t="s">
        <v>44</v>
      </c>
      <c r="E59" s="35" t="s">
        <v>44</v>
      </c>
      <c r="F59" s="35" t="s">
        <v>34</v>
      </c>
      <c r="G59" s="35" t="s">
        <v>34</v>
      </c>
      <c r="H59" s="17" t="s">
        <v>26</v>
      </c>
      <c r="I59" s="36" t="s">
        <v>26</v>
      </c>
    </row>
    <row r="60" spans="1:12" ht="15.75" x14ac:dyDescent="0.25">
      <c r="A60" s="19"/>
      <c r="B60" s="35" t="str">
        <f t="shared" ref="B60" si="10">(B6)</f>
        <v>2022-23</v>
      </c>
      <c r="C60" s="35" t="str">
        <f t="shared" ref="C60:I60" si="11">(C6)</f>
        <v>2023-24</v>
      </c>
      <c r="D60" s="35" t="str">
        <f t="shared" si="11"/>
        <v>2022-23</v>
      </c>
      <c r="E60" s="35" t="str">
        <f t="shared" si="11"/>
        <v>2023-24</v>
      </c>
      <c r="F60" s="35" t="str">
        <f t="shared" si="11"/>
        <v>2022-23</v>
      </c>
      <c r="G60" s="35" t="str">
        <f t="shared" si="11"/>
        <v>2023-24</v>
      </c>
      <c r="H60" s="17" t="str">
        <f t="shared" si="11"/>
        <v>2022-23</v>
      </c>
      <c r="I60" s="37" t="str">
        <f t="shared" si="11"/>
        <v>2023-24</v>
      </c>
    </row>
    <row r="61" spans="1:12" ht="15.75" x14ac:dyDescent="0.25">
      <c r="A61" s="5" t="s">
        <v>20</v>
      </c>
      <c r="B61" s="30">
        <v>13374071.890000001</v>
      </c>
      <c r="C61" s="30">
        <v>15130000</v>
      </c>
      <c r="D61" s="30">
        <v>183459714.66999999</v>
      </c>
      <c r="E61" s="30">
        <v>172000000</v>
      </c>
      <c r="F61" s="30">
        <v>3909285.28</v>
      </c>
      <c r="G61" s="30">
        <v>5909617</v>
      </c>
      <c r="H61" s="30">
        <f>F61+D61+B61+B34+D34+F34+H34+H7+F7+D7+B7</f>
        <v>311525967.01999992</v>
      </c>
      <c r="I61" s="8">
        <f>G61+E61+C61+C34+E34+G34+I34+I7+G7+E7+C7</f>
        <v>306362529</v>
      </c>
    </row>
    <row r="62" spans="1:12" x14ac:dyDescent="0.2">
      <c r="A62" s="3"/>
      <c r="B62" s="3"/>
      <c r="C62" s="3"/>
      <c r="D62" s="3"/>
      <c r="E62" s="3"/>
      <c r="F62" s="3"/>
      <c r="G62" s="3"/>
      <c r="H62" s="3" t="s">
        <v>12</v>
      </c>
      <c r="I62" s="9"/>
    </row>
    <row r="63" spans="1:12" ht="15.75" x14ac:dyDescent="0.25">
      <c r="A63" s="5" t="s">
        <v>21</v>
      </c>
      <c r="B63" s="2"/>
      <c r="C63" s="2"/>
      <c r="D63" s="2"/>
      <c r="E63" s="2"/>
      <c r="F63" s="2"/>
      <c r="G63" s="2"/>
      <c r="H63" s="2"/>
      <c r="I63" s="22"/>
    </row>
    <row r="64" spans="1:12" x14ac:dyDescent="0.2">
      <c r="A64" s="23" t="s">
        <v>0</v>
      </c>
      <c r="B64" s="31">
        <f>949023.18+813658.5+138921.46+3781.92+5856.65+6000+19249</f>
        <v>1936490.71</v>
      </c>
      <c r="C64" s="24">
        <f>1085003+991529+111000+35343</f>
        <v>2222875</v>
      </c>
      <c r="D64" s="31">
        <f>31616725.75+1496260.83+265597.49+3266852+4075.19+17899534.51+90383.6-503750.37</f>
        <v>54135679</v>
      </c>
      <c r="E64" s="24">
        <f>33825618+1899183+295000+3655000+15651017+75000</f>
        <v>55400818</v>
      </c>
      <c r="F64" s="31">
        <f>474876.68+6657.61+10312.4</f>
        <v>491846.69</v>
      </c>
      <c r="G64" s="24">
        <f>777474</f>
        <v>777474</v>
      </c>
      <c r="H64" s="31">
        <f t="shared" ref="H64:I66" si="12">F64+D64+B64+B37+D37+F37+H37+H10+F10+D10+B10</f>
        <v>72331564.810000017</v>
      </c>
      <c r="I64" s="25">
        <f t="shared" si="12"/>
        <v>78083440</v>
      </c>
    </row>
    <row r="65" spans="1:9" x14ac:dyDescent="0.2">
      <c r="A65" s="4" t="s">
        <v>1</v>
      </c>
      <c r="B65" s="30">
        <f>355386.07+138.67+38335.83+2275+17985</f>
        <v>414120.57</v>
      </c>
      <c r="C65" s="6">
        <f>270000+30000+1000+20000</f>
        <v>321000</v>
      </c>
      <c r="D65" s="30">
        <f>1024830.31+8634.15+1829151.11+10575.45+302891.18+120406.21+6705+1295425.67+4201.25+2602.13</f>
        <v>4605422.46</v>
      </c>
      <c r="E65" s="6">
        <f>992000+1871500+355000+185000+5000+1138000</f>
        <v>4546500</v>
      </c>
      <c r="F65" s="30">
        <f>67285.62+4023.7</f>
        <v>71309.319999999992</v>
      </c>
      <c r="G65" s="6">
        <v>78600</v>
      </c>
      <c r="H65" s="30">
        <f t="shared" si="12"/>
        <v>8218022.2999999998</v>
      </c>
      <c r="I65" s="8">
        <f t="shared" si="12"/>
        <v>8864295</v>
      </c>
    </row>
    <row r="66" spans="1:9" x14ac:dyDescent="0.2">
      <c r="A66" s="4" t="s">
        <v>2</v>
      </c>
      <c r="B66" s="30">
        <f>8937.32+879553.14</f>
        <v>888490.46</v>
      </c>
      <c r="C66" s="6">
        <f>10000+967647</f>
        <v>977647</v>
      </c>
      <c r="D66" s="30">
        <f>234721.18+29326.92+12773.84+14040875.28</f>
        <v>14317697.219999999</v>
      </c>
      <c r="E66" s="6">
        <f>300000+14273660</f>
        <v>14573660</v>
      </c>
      <c r="F66" s="30">
        <v>241312.69</v>
      </c>
      <c r="G66" s="6">
        <v>274615</v>
      </c>
      <c r="H66" s="30">
        <f t="shared" si="12"/>
        <v>23130165.079999994</v>
      </c>
      <c r="I66" s="8">
        <f t="shared" si="12"/>
        <v>25115228</v>
      </c>
    </row>
    <row r="67" spans="1:9" ht="15.75" x14ac:dyDescent="0.25">
      <c r="A67" s="15" t="s">
        <v>15</v>
      </c>
      <c r="B67" s="30">
        <f t="shared" ref="B67" si="13">B66+B65+B64</f>
        <v>3239101.74</v>
      </c>
      <c r="C67" s="30">
        <f t="shared" ref="C67:H67" si="14">C66+C65+C64</f>
        <v>3521522</v>
      </c>
      <c r="D67" s="30">
        <f t="shared" si="14"/>
        <v>73058798.680000007</v>
      </c>
      <c r="E67" s="30">
        <f t="shared" si="14"/>
        <v>74520978</v>
      </c>
      <c r="F67" s="30">
        <f t="shared" si="14"/>
        <v>804468.7</v>
      </c>
      <c r="G67" s="30">
        <f t="shared" si="14"/>
        <v>1130689</v>
      </c>
      <c r="H67" s="30">
        <f t="shared" si="14"/>
        <v>103679752.19000001</v>
      </c>
      <c r="I67" s="34">
        <f t="shared" ref="I67" si="15">I66+I65+I64</f>
        <v>112062963</v>
      </c>
    </row>
    <row r="68" spans="1:9" x14ac:dyDescent="0.2">
      <c r="A68" s="4" t="s">
        <v>3</v>
      </c>
      <c r="B68" s="30">
        <v>45428.76</v>
      </c>
      <c r="C68" s="6">
        <v>45000</v>
      </c>
      <c r="D68" s="30">
        <v>17580016.280000001</v>
      </c>
      <c r="E68" s="6">
        <v>13203942</v>
      </c>
      <c r="F68" s="30">
        <v>0</v>
      </c>
      <c r="G68" s="6">
        <v>0</v>
      </c>
      <c r="H68" s="30">
        <f t="shared" ref="H68:I76" si="16">F68+D68+B68+B41+D41+F41+H41+H14+F14+D14+B14</f>
        <v>17757994.610000003</v>
      </c>
      <c r="I68" s="8">
        <f t="shared" si="16"/>
        <v>13510667</v>
      </c>
    </row>
    <row r="69" spans="1:9" x14ac:dyDescent="0.2">
      <c r="A69" s="4" t="s">
        <v>4</v>
      </c>
      <c r="B69" s="30">
        <f>6445929.52+70970.64+233469.13</f>
        <v>6750369.2899999991</v>
      </c>
      <c r="C69" s="6">
        <f>7342244+47730+175000</f>
        <v>7564974</v>
      </c>
      <c r="D69" s="30">
        <f>39064276.72+865369.18+5318929.25</f>
        <v>45248575.149999999</v>
      </c>
      <c r="E69" s="6">
        <f>37576875+797450+5402000</f>
        <v>43776325</v>
      </c>
      <c r="F69" s="30">
        <f>1273673.1+20872.05-326797.74</f>
        <v>967747.41000000015</v>
      </c>
      <c r="G69" s="6">
        <f>4668549+30250+19600</f>
        <v>4718399</v>
      </c>
      <c r="H69" s="30">
        <f t="shared" si="16"/>
        <v>92549086.879999995</v>
      </c>
      <c r="I69" s="8">
        <f t="shared" si="16"/>
        <v>98529491</v>
      </c>
    </row>
    <row r="70" spans="1:9" x14ac:dyDescent="0.2">
      <c r="A70" s="4" t="s">
        <v>5</v>
      </c>
      <c r="B70" s="30">
        <v>1038101.96</v>
      </c>
      <c r="C70" s="6">
        <v>963500</v>
      </c>
      <c r="D70" s="30">
        <v>9599589.5399999991</v>
      </c>
      <c r="E70" s="6">
        <v>7689767</v>
      </c>
      <c r="F70" s="30">
        <v>107886.87</v>
      </c>
      <c r="G70" s="6">
        <f>7703-3</f>
        <v>7700</v>
      </c>
      <c r="H70" s="30">
        <f t="shared" si="16"/>
        <v>13798145.939999998</v>
      </c>
      <c r="I70" s="8">
        <f t="shared" si="16"/>
        <v>13142412</v>
      </c>
    </row>
    <row r="71" spans="1:9" x14ac:dyDescent="0.2">
      <c r="A71" s="4" t="s">
        <v>6</v>
      </c>
      <c r="B71" s="30">
        <v>0</v>
      </c>
      <c r="C71" s="6">
        <v>0</v>
      </c>
      <c r="D71" s="30">
        <v>0</v>
      </c>
      <c r="E71" s="6">
        <v>0</v>
      </c>
      <c r="F71" s="30">
        <v>0</v>
      </c>
      <c r="G71" s="6">
        <v>0</v>
      </c>
      <c r="H71" s="30">
        <f t="shared" si="16"/>
        <v>5695556.8699999992</v>
      </c>
      <c r="I71" s="8">
        <f t="shared" si="16"/>
        <v>4149000</v>
      </c>
    </row>
    <row r="72" spans="1:9" x14ac:dyDescent="0.2">
      <c r="A72" s="4" t="s">
        <v>7</v>
      </c>
      <c r="B72" s="30">
        <f>102477.66+15037.72</f>
        <v>117515.38</v>
      </c>
      <c r="C72" s="6">
        <v>16250</v>
      </c>
      <c r="D72" s="30">
        <f>11729385.88+18201.62</f>
        <v>11747587.5</v>
      </c>
      <c r="E72" s="6">
        <v>14116283</v>
      </c>
      <c r="F72" s="30">
        <v>7473.5</v>
      </c>
      <c r="G72" s="6">
        <v>0</v>
      </c>
      <c r="H72" s="30">
        <f t="shared" si="16"/>
        <v>15085511.030000001</v>
      </c>
      <c r="I72" s="8">
        <f t="shared" si="16"/>
        <v>17400023</v>
      </c>
    </row>
    <row r="73" spans="1:9" x14ac:dyDescent="0.2">
      <c r="A73" s="4" t="s">
        <v>8</v>
      </c>
      <c r="B73" s="30">
        <f>858620.66+14567.7+65613.24+18245</f>
        <v>957046.6</v>
      </c>
      <c r="C73" s="6">
        <f>15000+11400+883511</f>
        <v>909911</v>
      </c>
      <c r="D73" s="30">
        <f>3738741+4245262.49+15902118.54+46742.98+658766.84-882.42</f>
        <v>24590749.43</v>
      </c>
      <c r="E73" s="6">
        <f>-3941895+16501700+85000+613600</f>
        <v>13258405</v>
      </c>
      <c r="F73" s="30">
        <f>304622+2252.14+28928.79</f>
        <v>335802.93</v>
      </c>
      <c r="G73" s="6">
        <f>6018+23067+21741</f>
        <v>50826</v>
      </c>
      <c r="H73" s="30">
        <f t="shared" si="16"/>
        <v>33109215.560000006</v>
      </c>
      <c r="I73" s="8">
        <f t="shared" si="16"/>
        <v>22164918</v>
      </c>
    </row>
    <row r="74" spans="1:9" x14ac:dyDescent="0.2">
      <c r="A74" s="4" t="s">
        <v>9</v>
      </c>
      <c r="B74" s="30">
        <v>18140.63</v>
      </c>
      <c r="C74" s="6">
        <v>0</v>
      </c>
      <c r="D74" s="30">
        <v>1281886.8999999999</v>
      </c>
      <c r="E74" s="6">
        <v>584300</v>
      </c>
      <c r="F74" s="30">
        <v>26121.31</v>
      </c>
      <c r="G74" s="6">
        <v>2000</v>
      </c>
      <c r="H74" s="30">
        <f t="shared" si="16"/>
        <v>1642943.3200000003</v>
      </c>
      <c r="I74" s="8">
        <f t="shared" si="16"/>
        <v>752400</v>
      </c>
    </row>
    <row r="75" spans="1:9" x14ac:dyDescent="0.2">
      <c r="A75" s="4" t="s">
        <v>10</v>
      </c>
      <c r="B75" s="30">
        <v>2106708.39</v>
      </c>
      <c r="C75" s="6">
        <v>2108843</v>
      </c>
      <c r="D75" s="30">
        <v>4857480.21</v>
      </c>
      <c r="E75" s="6">
        <v>4850000</v>
      </c>
      <c r="F75" s="30">
        <v>0</v>
      </c>
      <c r="G75" s="6">
        <v>0</v>
      </c>
      <c r="H75" s="30">
        <f t="shared" si="16"/>
        <v>23497102.760000002</v>
      </c>
      <c r="I75" s="8">
        <f t="shared" si="16"/>
        <v>23276652</v>
      </c>
    </row>
    <row r="76" spans="1:9" x14ac:dyDescent="0.2">
      <c r="A76" s="4" t="s">
        <v>11</v>
      </c>
      <c r="B76" s="30">
        <v>0</v>
      </c>
      <c r="C76" s="6"/>
      <c r="D76" s="30"/>
      <c r="E76" s="6"/>
      <c r="F76" s="30"/>
      <c r="G76" s="6"/>
      <c r="H76" s="30">
        <f t="shared" si="16"/>
        <v>0</v>
      </c>
      <c r="I76" s="8">
        <f t="shared" si="16"/>
        <v>0</v>
      </c>
    </row>
    <row r="77" spans="1:9" ht="15.75" x14ac:dyDescent="0.25">
      <c r="A77" s="15" t="s">
        <v>16</v>
      </c>
      <c r="B77" s="30">
        <f t="shared" ref="B77:I77" si="17">B76+B75+B74+B73+B72+B71+B70+B69+B68+B67</f>
        <v>14272412.75</v>
      </c>
      <c r="C77" s="30">
        <f t="shared" si="17"/>
        <v>15130000</v>
      </c>
      <c r="D77" s="30">
        <f t="shared" si="17"/>
        <v>187964683.69</v>
      </c>
      <c r="E77" s="30">
        <f t="shared" si="17"/>
        <v>172000000</v>
      </c>
      <c r="F77" s="30">
        <f t="shared" si="17"/>
        <v>2249500.7199999997</v>
      </c>
      <c r="G77" s="30">
        <f t="shared" si="17"/>
        <v>5909614</v>
      </c>
      <c r="H77" s="30">
        <f t="shared" si="17"/>
        <v>306815309.16000003</v>
      </c>
      <c r="I77" s="32">
        <f t="shared" si="17"/>
        <v>304988526</v>
      </c>
    </row>
    <row r="78" spans="1:9" x14ac:dyDescent="0.2">
      <c r="A78" s="3"/>
      <c r="B78" s="6"/>
      <c r="C78" s="6"/>
      <c r="D78" s="6"/>
      <c r="E78" s="6"/>
      <c r="F78" s="6"/>
      <c r="G78" s="6"/>
      <c r="H78" s="8"/>
      <c r="I78" s="8"/>
    </row>
    <row r="79" spans="1:9" ht="15.75" x14ac:dyDescent="0.25">
      <c r="A79" s="16" t="s">
        <v>17</v>
      </c>
      <c r="B79" s="31">
        <f>B61-B77</f>
        <v>-898340.8599999994</v>
      </c>
      <c r="C79" s="31">
        <f t="shared" ref="C79:I79" si="18">C61-C77</f>
        <v>0</v>
      </c>
      <c r="D79" s="31">
        <f t="shared" si="18"/>
        <v>-4504969.0200000107</v>
      </c>
      <c r="E79" s="31">
        <f t="shared" si="18"/>
        <v>0</v>
      </c>
      <c r="F79" s="31">
        <f t="shared" si="18"/>
        <v>1659784.56</v>
      </c>
      <c r="G79" s="31">
        <f t="shared" si="18"/>
        <v>3</v>
      </c>
      <c r="H79" s="31">
        <f t="shared" si="18"/>
        <v>4710657.8599998951</v>
      </c>
      <c r="I79" s="33">
        <f t="shared" si="18"/>
        <v>1374003</v>
      </c>
    </row>
    <row r="80" spans="1:9" x14ac:dyDescent="0.2">
      <c r="A80" s="7"/>
      <c r="B80" s="7"/>
      <c r="C80" s="7"/>
      <c r="D80" s="7"/>
      <c r="E80" s="7"/>
      <c r="F80" s="7"/>
      <c r="G80" s="7"/>
      <c r="H80" s="7"/>
      <c r="I80" s="7"/>
    </row>
    <row r="81" spans="1:9" ht="15.75" x14ac:dyDescent="0.25">
      <c r="A81" s="49" t="s">
        <v>30</v>
      </c>
      <c r="B81" s="50"/>
      <c r="C81" s="50"/>
      <c r="D81" s="50"/>
      <c r="E81" s="50"/>
      <c r="F81" s="50"/>
      <c r="G81" s="50"/>
      <c r="H81" s="50"/>
      <c r="I81" s="50"/>
    </row>
  </sheetData>
  <mergeCells count="1">
    <mergeCell ref="A81:I81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Aimee E Riggs</cp:lastModifiedBy>
  <cp:lastPrinted>2023-08-17T13:32:08Z</cp:lastPrinted>
  <dcterms:created xsi:type="dcterms:W3CDTF">2007-03-13T05:11:11Z</dcterms:created>
  <dcterms:modified xsi:type="dcterms:W3CDTF">2023-08-17T13:33:48Z</dcterms:modified>
</cp:coreProperties>
</file>